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Ti-fs-synology\ascom\EVENTOS\2025\2025.07.15 - Fórum de Educação - Sesc Senac\TR Publicado\"/>
    </mc:Choice>
  </mc:AlternateContent>
  <xr:revisionPtr revIDLastSave="0" documentId="13_ncr:1_{4DF0E633-1B78-413E-B89D-A24D32BF1C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PARA TR" sheetId="3" r:id="rId1"/>
  </sheets>
  <definedNames>
    <definedName name="_Hlk141695428" localSheetId="0">'TABELA PARA TR'!$A$7</definedName>
    <definedName name="_Hlk141695451" localSheetId="0">'TABELA PARA TR'!$B$30</definedName>
    <definedName name="_Hlk141695467" localSheetId="0">'TABELA PARA TR'!#REF!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3" l="1"/>
  <c r="J8" i="3" s="1"/>
  <c r="H7" i="3"/>
  <c r="J7" i="3"/>
  <c r="H9" i="3"/>
  <c r="J9" i="3" s="1"/>
  <c r="H10" i="3"/>
  <c r="J11" i="3"/>
  <c r="H12" i="3"/>
  <c r="J12" i="3" s="1"/>
  <c r="H13" i="3"/>
  <c r="J13" i="3" s="1"/>
  <c r="H14" i="3"/>
  <c r="J14" i="3" s="1"/>
  <c r="H15" i="3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6" i="3"/>
  <c r="J6" i="3" s="1"/>
  <c r="H4" i="3"/>
  <c r="J4" i="3" s="1"/>
  <c r="H3" i="3"/>
  <c r="J3" i="3"/>
  <c r="J61" i="3"/>
  <c r="J62" i="3"/>
  <c r="J59" i="3"/>
  <c r="J65" i="3"/>
  <c r="J64" i="3"/>
  <c r="J60" i="3"/>
  <c r="J57" i="3"/>
  <c r="J56" i="3"/>
  <c r="J55" i="3"/>
  <c r="J54" i="3"/>
  <c r="J53" i="3"/>
  <c r="J52" i="3"/>
  <c r="J51" i="3"/>
  <c r="J49" i="3"/>
  <c r="J48" i="3"/>
  <c r="J47" i="3"/>
  <c r="J46" i="3"/>
  <c r="J43" i="3"/>
  <c r="J42" i="3"/>
  <c r="J40" i="3"/>
  <c r="J39" i="3"/>
  <c r="J38" i="3"/>
  <c r="J37" i="3"/>
  <c r="J36" i="3"/>
  <c r="I35" i="3"/>
  <c r="J35" i="3" s="1"/>
  <c r="J33" i="3"/>
  <c r="J32" i="3"/>
  <c r="J31" i="3"/>
  <c r="H29" i="3"/>
  <c r="J29" i="3"/>
  <c r="H27" i="3"/>
  <c r="J27" i="3" s="1"/>
  <c r="H26" i="3"/>
  <c r="J26" i="3" s="1"/>
  <c r="J25" i="3"/>
  <c r="J24" i="3"/>
  <c r="J23" i="3"/>
  <c r="J10" i="3"/>
  <c r="J1" i="3" l="1"/>
</calcChain>
</file>

<file path=xl/sharedStrings.xml><?xml version="1.0" encoding="utf-8"?>
<sst xmlns="http://schemas.openxmlformats.org/spreadsheetml/2006/main" count="255" uniqueCount="185">
  <si>
    <t>ATIVIDADES</t>
  </si>
  <si>
    <t>Quantidade</t>
  </si>
  <si>
    <t>A.</t>
  </si>
  <si>
    <t>SERVIÇOS PRÓPRIOS DE ORGANIZAÇÃO DO EVENTO - DA ORGANIZADORA DE EVENTOS</t>
  </si>
  <si>
    <t>1.1</t>
  </si>
  <si>
    <t>1.2</t>
  </si>
  <si>
    <t>Produtor de evento</t>
  </si>
  <si>
    <t>Diária</t>
  </si>
  <si>
    <t>B.</t>
  </si>
  <si>
    <t>SERVIÇOS PRÓPRIOS OU DE TERCEIROS DE ORGANIZAÇÃO DO EVENTO - RECURSOS HUMANOS</t>
  </si>
  <si>
    <t>2.1</t>
  </si>
  <si>
    <t>2.2</t>
  </si>
  <si>
    <t>Registro fotográfico - operacional</t>
  </si>
  <si>
    <t>C.</t>
  </si>
  <si>
    <t>SERVIÇOS PRÓPRIOS OU DE TERCEIROS DE INFRAESTRUTURA PARA EVENTO</t>
  </si>
  <si>
    <t>3.1</t>
  </si>
  <si>
    <t>Equipamentos de TI e audiovisuais</t>
  </si>
  <si>
    <t>3.2</t>
  </si>
  <si>
    <t>3.4</t>
  </si>
  <si>
    <t>3.6</t>
  </si>
  <si>
    <t>Internet WI-FI e cabeada</t>
  </si>
  <si>
    <t>3.7</t>
  </si>
  <si>
    <t>Serviços elétricos, Iluminação</t>
  </si>
  <si>
    <t>3.8</t>
  </si>
  <si>
    <t>Iluminação de serviço com refletores LED, com potência mínima de 100w - durante 4 dias do evento</t>
  </si>
  <si>
    <t>3.9</t>
  </si>
  <si>
    <t>4.0</t>
  </si>
  <si>
    <t xml:space="preserve">Locação e fornecimento </t>
  </si>
  <si>
    <t>4.1</t>
  </si>
  <si>
    <t>Locação de rádios comunicadores com fones e bateria (durante o evento)</t>
  </si>
  <si>
    <t>4.2</t>
  </si>
  <si>
    <t>4.4</t>
  </si>
  <si>
    <t>4.5</t>
  </si>
  <si>
    <t>4.6</t>
  </si>
  <si>
    <t>4.7</t>
  </si>
  <si>
    <t>Outros serviços e taxas</t>
  </si>
  <si>
    <t>Taxa de alvará de autorização do evento</t>
  </si>
  <si>
    <t>05 dias</t>
  </si>
  <si>
    <t>Unidade</t>
  </si>
  <si>
    <t>Diária 12h</t>
  </si>
  <si>
    <t>Total</t>
  </si>
  <si>
    <t>Vídeo maker + edição</t>
  </si>
  <si>
    <t>2.3</t>
  </si>
  <si>
    <t>2.4</t>
  </si>
  <si>
    <t>Diária 08h</t>
  </si>
  <si>
    <t>01 dia</t>
  </si>
  <si>
    <t>Credenciamento + Equipe (Dia 01)</t>
  </si>
  <si>
    <t>Credenciamento + Equipe (Dia 02, 03 e 04)</t>
  </si>
  <si>
    <t>Unifila</t>
  </si>
  <si>
    <t>Horas/Dias</t>
  </si>
  <si>
    <t>2.5</t>
  </si>
  <si>
    <t>2.6</t>
  </si>
  <si>
    <t>Diárias</t>
  </si>
  <si>
    <t>Cantor (voz e violão)</t>
  </si>
  <si>
    <t>2.7</t>
  </si>
  <si>
    <t>Banda</t>
  </si>
  <si>
    <t>2.8</t>
  </si>
  <si>
    <t>DJ</t>
  </si>
  <si>
    <t>Diária 3h</t>
  </si>
  <si>
    <t>Diária 1h</t>
  </si>
  <si>
    <t>2.9</t>
  </si>
  <si>
    <t>Escola de Samba</t>
  </si>
  <si>
    <t>Diária 2h</t>
  </si>
  <si>
    <t>2.10</t>
  </si>
  <si>
    <t>Brigadista</t>
  </si>
  <si>
    <t>2.11</t>
  </si>
  <si>
    <t>Limpeza</t>
  </si>
  <si>
    <t>2.12</t>
  </si>
  <si>
    <t>Segurança</t>
  </si>
  <si>
    <t>Carregador</t>
  </si>
  <si>
    <t>2.13</t>
  </si>
  <si>
    <t>Locação e instalação de TVs 65'</t>
  </si>
  <si>
    <t>4.3</t>
  </si>
  <si>
    <t>Seguro do evento  (700 pessoas)</t>
  </si>
  <si>
    <t>Pacote</t>
  </si>
  <si>
    <t>01 evento</t>
  </si>
  <si>
    <t>2.14</t>
  </si>
  <si>
    <t xml:space="preserve">Ambulância básica </t>
  </si>
  <si>
    <t>01 unidade</t>
  </si>
  <si>
    <t>Comunicação Visual</t>
  </si>
  <si>
    <t>Momento de Integração</t>
  </si>
  <si>
    <t>Projeto Técnico / Elétrico / Bombeiros</t>
  </si>
  <si>
    <t>Taxa de Ecad</t>
  </si>
  <si>
    <t>Apresentador</t>
  </si>
  <si>
    <t>2.15</t>
  </si>
  <si>
    <t>Leitor de Qrcode</t>
  </si>
  <si>
    <t>Backdrop Recepção</t>
  </si>
  <si>
    <t>Backdrop Mapa do SESC</t>
  </si>
  <si>
    <t>Totens Nomes dos Prédios</t>
  </si>
  <si>
    <t>Backdrop Fotos</t>
  </si>
  <si>
    <t>Backdrop Festa</t>
  </si>
  <si>
    <t>Instagramável Hall Auditório</t>
  </si>
  <si>
    <t>Pórtico Festa</t>
  </si>
  <si>
    <t>12 unidades</t>
  </si>
  <si>
    <t>Material Gráfico</t>
  </si>
  <si>
    <t>Pulseira de papel personalizada</t>
  </si>
  <si>
    <t>5.1</t>
  </si>
  <si>
    <t>5.2</t>
  </si>
  <si>
    <t>5.4</t>
  </si>
  <si>
    <t>5.7</t>
  </si>
  <si>
    <t>5.9</t>
  </si>
  <si>
    <t>5.10</t>
  </si>
  <si>
    <t>5.11</t>
  </si>
  <si>
    <t>5.12</t>
  </si>
  <si>
    <t>5.13</t>
  </si>
  <si>
    <t>5.14</t>
  </si>
  <si>
    <t>5.15</t>
  </si>
  <si>
    <t>5.17</t>
  </si>
  <si>
    <t>5.19</t>
  </si>
  <si>
    <t>750 unidades</t>
  </si>
  <si>
    <t>Camiseta</t>
  </si>
  <si>
    <t>unitário</t>
  </si>
  <si>
    <t>-</t>
  </si>
  <si>
    <t>m²</t>
  </si>
  <si>
    <t>Iluminação</t>
  </si>
  <si>
    <t>BRINDES</t>
  </si>
  <si>
    <t>unidade</t>
  </si>
  <si>
    <t>Locação e instalação de telão de LED 5x4m para auditório</t>
  </si>
  <si>
    <t>Gerador para Festa dia 17</t>
  </si>
  <si>
    <t>Locação e instalação de notebooks</t>
  </si>
  <si>
    <t>Brinde do evento</t>
  </si>
  <si>
    <t>Bloco A5 personalizado</t>
  </si>
  <si>
    <t>Caneta</t>
  </si>
  <si>
    <t>Decoração festa, hall e Palco Auditório</t>
  </si>
  <si>
    <t>5.3</t>
  </si>
  <si>
    <t>5.5</t>
  </si>
  <si>
    <t>5.6</t>
  </si>
  <si>
    <t>5.8</t>
  </si>
  <si>
    <t>5.16</t>
  </si>
  <si>
    <t>5.18</t>
  </si>
  <si>
    <t>SS</t>
  </si>
  <si>
    <t>ITEM A SER RETIRADO DO EDITAL</t>
  </si>
  <si>
    <t>100% algodão, gola ribana, personalização frontal 40x30cm, em 4 cores. Personalização traseira 21x15cm, em 1 cor.</t>
  </si>
  <si>
    <t>Criação e impressão colorida, papel couche Unitário - fosco 15cm x 10cm.</t>
  </si>
  <si>
    <t>Crachá em papel - tamanho 10x15cm</t>
  </si>
  <si>
    <t>Cód. Tab. Ref. Sindiprom</t>
  </si>
  <si>
    <t>Cenografia</t>
  </si>
  <si>
    <t>Lona com estrutura em metalon com moldura.</t>
  </si>
  <si>
    <t>Bloco com capa - Formato A5 - 14,8 x 21 cm.</t>
  </si>
  <si>
    <t>Impressão.</t>
  </si>
  <si>
    <t>Com estrutura metálica desmontável, para elevação do solo, com regulagem de altura variável e painéis Moduláveis medindo 2,00m x 1,00m (cada) com estrutura de aço retangular de 70x30 chapeado em compensado naval de 15mm, COM CARPETE.</t>
  </si>
  <si>
    <t>Palco (Praticável em Tablado com altura até 0,80m.)</t>
  </si>
  <si>
    <t>Mesa de som c/32 canais, amplificador potência 400WRMS; equalizador; 06 caixas acústicas de 200 WRMS com tripé e pedestal tipo girafa p/ microfone.</t>
  </si>
  <si>
    <t>Sonorização (Equipamento de som/sonorização para eventos em local aberto e/ou fechado - até 1000 participantes)</t>
  </si>
  <si>
    <t>Tyvek para controle de acesso, 4 cores, Personalização em 1 cor, preto.</t>
  </si>
  <si>
    <t>Cenografia palco e ambientes</t>
  </si>
  <si>
    <t>Veículo executivo c/ 4 portas.</t>
  </si>
  <si>
    <t>Diária 8h</t>
  </si>
  <si>
    <t>Com motorista, direção hidráulica, combustível, ar condicionado, tipo executivo com franquia de 100km.</t>
  </si>
  <si>
    <t>Púlpito Interativo</t>
  </si>
  <si>
    <t>Púlpito com 01 Monitor 42'' para apresentações interativas</t>
  </si>
  <si>
    <t>Pedestal com sistema retrátil de fita, para organização de fila e fuxo de pessoas.</t>
  </si>
  <si>
    <t>Leitor Código De Barras e QR CODE de Bolso</t>
  </si>
  <si>
    <t>Rádio (tipo walktalkie ou similar).</t>
  </si>
  <si>
    <t>Distribuição do sinal de internet no Auditório principal,incluindo 07 salas anexas. (Ponto de Internet)</t>
  </si>
  <si>
    <t>Serviço de Internet já incluindo os serviços do provedor e cabeamento.</t>
  </si>
  <si>
    <t>150 KVA - equipamento disponível período de 08h com combustível valor de R$ 230,00 de hora excedente, incluso ART, mobilização e desmobilização</t>
  </si>
  <si>
    <t>Mesa de som c/16 canais, amplificador potência 200WRMS; equalizador; 2 caixas acústicas de 100 WRMS com tripé e pedestal tipo girafa p/ microfone.</t>
  </si>
  <si>
    <r>
      <rPr>
        <b/>
        <sz val="14"/>
        <color rgb="FF000000"/>
        <rFont val="Arial"/>
        <family val="2"/>
      </rPr>
      <t xml:space="preserve">Locação e instalação de sonorização Salas Oficinas e GT </t>
    </r>
    <r>
      <rPr>
        <sz val="14"/>
        <color rgb="FF000000"/>
        <rFont val="Arial"/>
        <family val="2"/>
      </rPr>
      <t>- Equipamento de som/sonorização para eventos em local aberto e/ou fechado - até 100 participantes.</t>
    </r>
  </si>
  <si>
    <r>
      <rPr>
        <b/>
        <sz val="14"/>
        <color rgb="FF000000"/>
        <rFont val="Arial"/>
        <family val="2"/>
      </rPr>
      <t>Sonorização e iluminação do Palco Auditório</t>
    </r>
    <r>
      <rPr>
        <sz val="14"/>
        <color rgb="FF000000"/>
        <rFont val="Arial"/>
        <family val="2"/>
      </rPr>
      <t xml:space="preserve"> - Equipamento de som/sonorização para eventos em local aberto e/ou fechado -
ambiente acima de 1000 participantes.</t>
    </r>
  </si>
  <si>
    <t>Sonorização em linha, com caixas de som e central microfones - - Equipamento de som/sonorização para eventos em local aberto e/ou fechado - ambiente até 1000 participantes.</t>
  </si>
  <si>
    <t>Estrutra e operação do telão</t>
  </si>
  <si>
    <t>Equipamentos necessários para iluminação de todas as áreas do evento (foyer, recepção, local do momento de integração)</t>
  </si>
  <si>
    <t>Serviço</t>
  </si>
  <si>
    <t>Profissional disponibilizado exclusivamente Diária de 08h para atuar durante a operacionalização do
evento, incluindo: mobilização, realização e
desmobilização do mesmo.</t>
  </si>
  <si>
    <t>Coordenação, acompanhamento e monitoramento de todos os serviços a serem realizados antes, durante e depois do evento (lista de presença, avaliações, emissão de certificado), inclusive na realização de plenárias. Exemplo: controle, distribuição e supervisão do trabalho dos recepcionistas; apoio ao mestre de cerimônia;
encaminhamento de autoridades, entre outros.</t>
  </si>
  <si>
    <r>
      <rPr>
        <b/>
        <sz val="14"/>
        <color rgb="FF000000"/>
        <rFont val="Arial"/>
        <family val="2"/>
      </rPr>
      <t>Coordenador de time</t>
    </r>
    <r>
      <rPr>
        <sz val="14"/>
        <color rgb="FF000000"/>
        <rFont val="Arial"/>
        <family val="2"/>
      </rPr>
      <t xml:space="preserve"> (Coordenador Geral)</t>
    </r>
  </si>
  <si>
    <t>Promotora de evento (Recepcionista português - uniformizada)</t>
  </si>
  <si>
    <t>Disponibilização de profissional capacitado
para a realização de serviços de recepção.</t>
  </si>
  <si>
    <t>Fotografia profissional digital com
equipamento</t>
  </si>
  <si>
    <t>Serviço de filmagem em DV com técnico</t>
  </si>
  <si>
    <t>Serviço de Credenciamento eletrônico.</t>
  </si>
  <si>
    <t>Mestre de cerimônia com experiência comprovada em eventos.</t>
  </si>
  <si>
    <t>Brigadista de incêndio.</t>
  </si>
  <si>
    <t>Serviço de limpeza e conservação.</t>
  </si>
  <si>
    <t>Segurança diurno.</t>
  </si>
  <si>
    <t>Serviço de ambulância básica com profissionais da saúde.</t>
  </si>
  <si>
    <t>item zerado e cancelado</t>
  </si>
  <si>
    <t>ITEM ESTAVA COM ERRO DE DIGITAÇÃO (VALOR NÃO MUDOU)</t>
  </si>
  <si>
    <t>Seguindo cotação da empresa parceira que fez a tabela para o SENAC</t>
  </si>
  <si>
    <t>Cotação para aquisição dos itens</t>
  </si>
  <si>
    <t>Seguindo cotação da Semana S</t>
  </si>
  <si>
    <t>Concepção do Projeto para Evento de Nível D (Mega Porte).</t>
  </si>
  <si>
    <t>Brinde foi definido pela equipe do SENAC, a descrição precisa ser solicitada para eles.</t>
  </si>
  <si>
    <t>Bolsa shoulder Bag, Garrafa Térmica ou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</si>
</sst>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trike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3895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4" fillId="5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3" borderId="4" xfId="0" applyFont="1" applyFill="1" applyBorder="1" applyAlignment="1">
      <alignment horizontal="left" vertical="center" wrapText="1"/>
    </xf>
    <xf numFmtId="44" fontId="4" fillId="3" borderId="2" xfId="1" applyFont="1" applyFill="1" applyBorder="1" applyAlignment="1">
      <alignment horizontal="left" vertical="center" wrapText="1"/>
    </xf>
    <xf numFmtId="44" fontId="4" fillId="3" borderId="3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vertical="center" wrapText="1"/>
    </xf>
    <xf numFmtId="164" fontId="9" fillId="6" borderId="1" xfId="1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11" fillId="6" borderId="1" xfId="1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AD7A-5A65-447C-95EB-1A0FC8DB35C1}">
  <sheetPr>
    <pageSetUpPr fitToPage="1"/>
  </sheetPr>
  <dimension ref="A1:V65"/>
  <sheetViews>
    <sheetView tabSelected="1" zoomScale="70" zoomScaleNormal="70" workbookViewId="0">
      <pane ySplit="1" topLeftCell="A56" activePane="bottomLeft" state="frozen"/>
      <selection activeCell="B1" sqref="B1"/>
      <selection pane="bottomLeft" activeCell="K65" sqref="K65"/>
    </sheetView>
  </sheetViews>
  <sheetFormatPr defaultColWidth="9.140625" defaultRowHeight="18.75" x14ac:dyDescent="0.3"/>
  <cols>
    <col min="1" max="1" width="9.140625" style="1"/>
    <col min="2" max="2" width="58.5703125" style="33" customWidth="1"/>
    <col min="3" max="3" width="39.42578125" style="9" customWidth="1"/>
    <col min="4" max="4" width="62" style="1" customWidth="1"/>
    <col min="5" max="5" width="21" style="9" customWidth="1"/>
    <col min="6" max="6" width="21.28515625" style="9" customWidth="1"/>
    <col min="7" max="7" width="23.85546875" style="9" customWidth="1"/>
    <col min="8" max="8" width="16.7109375" style="9" customWidth="1"/>
    <col min="9" max="9" width="20" style="22" customWidth="1"/>
    <col min="10" max="10" width="21.42578125" style="13" customWidth="1"/>
    <col min="11" max="11" width="46.7109375" style="16" customWidth="1"/>
    <col min="14" max="14" width="16.140625" customWidth="1"/>
  </cols>
  <sheetData>
    <row r="1" spans="1:16" ht="40.15" customHeight="1" x14ac:dyDescent="0.25">
      <c r="A1" s="2"/>
      <c r="B1" s="30" t="s">
        <v>0</v>
      </c>
      <c r="C1" s="3" t="s">
        <v>135</v>
      </c>
      <c r="D1" s="3"/>
      <c r="E1" s="3" t="s">
        <v>38</v>
      </c>
      <c r="F1" s="3" t="s">
        <v>1</v>
      </c>
      <c r="G1" s="3" t="s">
        <v>49</v>
      </c>
      <c r="H1" s="3" t="s">
        <v>40</v>
      </c>
      <c r="I1" s="19" t="s">
        <v>111</v>
      </c>
      <c r="J1" s="10">
        <f>SUM(J2:J65)</f>
        <v>494011.99</v>
      </c>
    </row>
    <row r="2" spans="1:16" ht="40.15" customHeight="1" x14ac:dyDescent="0.25">
      <c r="A2" s="4" t="s">
        <v>2</v>
      </c>
      <c r="B2" s="25" t="s">
        <v>3</v>
      </c>
      <c r="C2" s="26"/>
      <c r="D2" s="26"/>
      <c r="E2" s="26"/>
      <c r="F2" s="26"/>
      <c r="G2" s="26"/>
      <c r="H2" s="26"/>
      <c r="I2" s="34"/>
      <c r="J2" s="37"/>
    </row>
    <row r="3" spans="1:16" ht="90" x14ac:dyDescent="0.25">
      <c r="A3" s="5" t="s">
        <v>4</v>
      </c>
      <c r="B3" s="31" t="s">
        <v>6</v>
      </c>
      <c r="C3" s="5">
        <v>25</v>
      </c>
      <c r="D3" s="6" t="s">
        <v>164</v>
      </c>
      <c r="E3" s="5" t="s">
        <v>39</v>
      </c>
      <c r="F3" s="5">
        <v>3</v>
      </c>
      <c r="G3" s="5">
        <v>20</v>
      </c>
      <c r="H3" s="5">
        <f>G3*F3</f>
        <v>60</v>
      </c>
      <c r="I3" s="20">
        <v>605.42999999999995</v>
      </c>
      <c r="J3" s="11">
        <f>I3*H3</f>
        <v>36325.799999999996</v>
      </c>
    </row>
    <row r="4" spans="1:16" ht="162" x14ac:dyDescent="0.25">
      <c r="A4" s="5" t="s">
        <v>5</v>
      </c>
      <c r="B4" s="31" t="s">
        <v>166</v>
      </c>
      <c r="C4" s="5">
        <v>31</v>
      </c>
      <c r="D4" s="6" t="s">
        <v>165</v>
      </c>
      <c r="E4" s="5" t="s">
        <v>39</v>
      </c>
      <c r="F4" s="5">
        <v>3</v>
      </c>
      <c r="G4" s="5">
        <v>4</v>
      </c>
      <c r="H4" s="5">
        <f>G4*F4</f>
        <v>12</v>
      </c>
      <c r="I4" s="20">
        <v>1774.82</v>
      </c>
      <c r="J4" s="11">
        <f>I4*H4</f>
        <v>21297.84</v>
      </c>
    </row>
    <row r="5" spans="1:16" ht="40.15" customHeight="1" x14ac:dyDescent="0.25">
      <c r="A5" s="4" t="s">
        <v>8</v>
      </c>
      <c r="B5" s="25" t="s">
        <v>9</v>
      </c>
      <c r="C5" s="26"/>
      <c r="D5" s="26"/>
      <c r="E5" s="26"/>
      <c r="F5" s="26"/>
      <c r="G5" s="26"/>
      <c r="H5" s="26"/>
      <c r="I5" s="26"/>
      <c r="J5" s="29"/>
    </row>
    <row r="6" spans="1:16" ht="40.15" customHeight="1" x14ac:dyDescent="0.25">
      <c r="A6" s="5" t="s">
        <v>10</v>
      </c>
      <c r="B6" s="31" t="s">
        <v>167</v>
      </c>
      <c r="C6" s="5">
        <v>46</v>
      </c>
      <c r="D6" s="6" t="s">
        <v>168</v>
      </c>
      <c r="E6" s="5" t="s">
        <v>39</v>
      </c>
      <c r="F6" s="5">
        <v>7</v>
      </c>
      <c r="G6" s="5">
        <v>5</v>
      </c>
      <c r="H6" s="5">
        <f>G6*F6</f>
        <v>35</v>
      </c>
      <c r="I6" s="20">
        <v>446.15</v>
      </c>
      <c r="J6" s="11">
        <f>I6*H6</f>
        <v>15615.25</v>
      </c>
    </row>
    <row r="7" spans="1:16" ht="36" x14ac:dyDescent="0.25">
      <c r="A7" s="5" t="s">
        <v>11</v>
      </c>
      <c r="B7" s="31" t="s">
        <v>12</v>
      </c>
      <c r="C7" s="5">
        <v>100</v>
      </c>
      <c r="D7" s="6" t="s">
        <v>169</v>
      </c>
      <c r="E7" s="5" t="s">
        <v>39</v>
      </c>
      <c r="F7" s="5" t="s">
        <v>112</v>
      </c>
      <c r="G7" s="5">
        <v>4</v>
      </c>
      <c r="H7" s="5">
        <f>G7</f>
        <v>4</v>
      </c>
      <c r="I7" s="20">
        <v>2434.27</v>
      </c>
      <c r="J7" s="11">
        <f t="shared" ref="J7:J62" si="0">I7*H7</f>
        <v>9737.08</v>
      </c>
    </row>
    <row r="8" spans="1:16" ht="40.15" customHeight="1" x14ac:dyDescent="0.25">
      <c r="A8" s="5" t="s">
        <v>42</v>
      </c>
      <c r="B8" s="31" t="s">
        <v>41</v>
      </c>
      <c r="C8" s="5">
        <v>157</v>
      </c>
      <c r="D8" s="6" t="s">
        <v>170</v>
      </c>
      <c r="E8" s="5" t="s">
        <v>39</v>
      </c>
      <c r="F8" s="5" t="s">
        <v>112</v>
      </c>
      <c r="G8" s="5">
        <v>4</v>
      </c>
      <c r="H8" s="5">
        <f>G8</f>
        <v>4</v>
      </c>
      <c r="I8" s="20">
        <v>4666.63</v>
      </c>
      <c r="J8" s="11">
        <f t="shared" si="0"/>
        <v>18666.52</v>
      </c>
      <c r="N8" s="14"/>
      <c r="O8" s="15"/>
      <c r="P8" s="15"/>
    </row>
    <row r="9" spans="1:16" ht="40.15" customHeight="1" x14ac:dyDescent="0.25">
      <c r="A9" s="5" t="s">
        <v>43</v>
      </c>
      <c r="B9" s="31" t="s">
        <v>46</v>
      </c>
      <c r="C9" s="5">
        <v>53</v>
      </c>
      <c r="D9" s="6" t="s">
        <v>171</v>
      </c>
      <c r="E9" s="5" t="s">
        <v>44</v>
      </c>
      <c r="F9" s="5">
        <v>5</v>
      </c>
      <c r="G9" s="5">
        <v>1</v>
      </c>
      <c r="H9" s="5">
        <f t="shared" ref="H9:H20" si="1">G9*F9</f>
        <v>5</v>
      </c>
      <c r="I9" s="20">
        <v>1009.53</v>
      </c>
      <c r="J9" s="11">
        <f t="shared" si="0"/>
        <v>5047.6499999999996</v>
      </c>
      <c r="N9" s="14"/>
      <c r="O9" s="15"/>
      <c r="P9" s="15"/>
    </row>
    <row r="10" spans="1:16" ht="40.15" customHeight="1" x14ac:dyDescent="0.25">
      <c r="A10" s="5" t="s">
        <v>50</v>
      </c>
      <c r="B10" s="31" t="s">
        <v>47</v>
      </c>
      <c r="C10" s="5">
        <v>53</v>
      </c>
      <c r="D10" s="6" t="s">
        <v>171</v>
      </c>
      <c r="E10" s="5" t="s">
        <v>44</v>
      </c>
      <c r="F10" s="5">
        <v>1</v>
      </c>
      <c r="G10" s="5">
        <v>3</v>
      </c>
      <c r="H10" s="5">
        <f t="shared" si="1"/>
        <v>3</v>
      </c>
      <c r="I10" s="20">
        <v>1009.53</v>
      </c>
      <c r="J10" s="11">
        <f t="shared" si="0"/>
        <v>3028.59</v>
      </c>
      <c r="N10" s="16"/>
    </row>
    <row r="11" spans="1:16" ht="40.15" customHeight="1" x14ac:dyDescent="0.25">
      <c r="A11" s="39" t="s">
        <v>51</v>
      </c>
      <c r="B11" s="40" t="s">
        <v>83</v>
      </c>
      <c r="C11" s="48">
        <v>40</v>
      </c>
      <c r="D11" s="41" t="s">
        <v>172</v>
      </c>
      <c r="E11" s="39" t="s">
        <v>44</v>
      </c>
      <c r="F11" s="39">
        <v>1</v>
      </c>
      <c r="G11" s="38">
        <v>2</v>
      </c>
      <c r="H11" s="38">
        <v>2</v>
      </c>
      <c r="I11" s="42">
        <v>2523.8200000000002</v>
      </c>
      <c r="J11" s="12">
        <f t="shared" si="0"/>
        <v>5047.6400000000003</v>
      </c>
      <c r="K11" s="51" t="s">
        <v>178</v>
      </c>
      <c r="N11" s="16"/>
    </row>
    <row r="12" spans="1:16" ht="40.15" customHeight="1" x14ac:dyDescent="0.25">
      <c r="A12" s="5" t="s">
        <v>54</v>
      </c>
      <c r="B12" s="32" t="s">
        <v>53</v>
      </c>
      <c r="C12" s="49"/>
      <c r="D12" s="8"/>
      <c r="E12" s="5" t="s">
        <v>59</v>
      </c>
      <c r="F12" s="5">
        <v>1</v>
      </c>
      <c r="G12" s="5">
        <v>1</v>
      </c>
      <c r="H12" s="5">
        <f t="shared" si="1"/>
        <v>1</v>
      </c>
      <c r="I12" s="20">
        <v>1500</v>
      </c>
      <c r="J12" s="12">
        <f t="shared" si="0"/>
        <v>1500</v>
      </c>
      <c r="K12" s="51" t="s">
        <v>179</v>
      </c>
    </row>
    <row r="13" spans="1:16" ht="40.15" customHeight="1" x14ac:dyDescent="0.25">
      <c r="A13" s="5" t="s">
        <v>56</v>
      </c>
      <c r="B13" s="32" t="s">
        <v>55</v>
      </c>
      <c r="C13" s="49"/>
      <c r="D13" s="8"/>
      <c r="E13" s="5" t="s">
        <v>59</v>
      </c>
      <c r="F13" s="5">
        <v>1</v>
      </c>
      <c r="G13" s="5">
        <v>1</v>
      </c>
      <c r="H13" s="5">
        <f t="shared" si="1"/>
        <v>1</v>
      </c>
      <c r="I13" s="20">
        <v>6000</v>
      </c>
      <c r="J13" s="12">
        <f t="shared" si="0"/>
        <v>6000</v>
      </c>
      <c r="K13" s="51" t="s">
        <v>179</v>
      </c>
    </row>
    <row r="14" spans="1:16" ht="40.15" customHeight="1" x14ac:dyDescent="0.25">
      <c r="A14" s="5" t="s">
        <v>60</v>
      </c>
      <c r="B14" s="32" t="s">
        <v>57</v>
      </c>
      <c r="C14" s="49"/>
      <c r="D14" s="8"/>
      <c r="E14" s="5" t="s">
        <v>58</v>
      </c>
      <c r="F14" s="5">
        <v>1</v>
      </c>
      <c r="G14" s="5">
        <v>1</v>
      </c>
      <c r="H14" s="5">
        <f t="shared" si="1"/>
        <v>1</v>
      </c>
      <c r="I14" s="20">
        <v>1500</v>
      </c>
      <c r="J14" s="12">
        <f t="shared" si="0"/>
        <v>1500</v>
      </c>
      <c r="K14" s="51" t="s">
        <v>179</v>
      </c>
    </row>
    <row r="15" spans="1:16" ht="40.15" customHeight="1" x14ac:dyDescent="0.25">
      <c r="A15" s="5" t="s">
        <v>63</v>
      </c>
      <c r="B15" s="32" t="s">
        <v>61</v>
      </c>
      <c r="C15" s="49"/>
      <c r="D15" s="8"/>
      <c r="E15" s="5" t="s">
        <v>62</v>
      </c>
      <c r="F15" s="5">
        <v>1</v>
      </c>
      <c r="G15" s="5">
        <v>1</v>
      </c>
      <c r="H15" s="5">
        <f t="shared" si="1"/>
        <v>1</v>
      </c>
      <c r="I15" s="20">
        <v>4500</v>
      </c>
      <c r="J15" s="12">
        <f t="shared" si="0"/>
        <v>4500</v>
      </c>
      <c r="K15" s="51" t="s">
        <v>179</v>
      </c>
    </row>
    <row r="16" spans="1:16" ht="40.15" customHeight="1" x14ac:dyDescent="0.25">
      <c r="A16" s="5" t="s">
        <v>65</v>
      </c>
      <c r="B16" s="32" t="s">
        <v>64</v>
      </c>
      <c r="C16" s="49">
        <v>27</v>
      </c>
      <c r="D16" s="8" t="s">
        <v>173</v>
      </c>
      <c r="E16" s="5" t="s">
        <v>39</v>
      </c>
      <c r="F16" s="5">
        <v>2</v>
      </c>
      <c r="G16" s="5">
        <v>4</v>
      </c>
      <c r="H16" s="5">
        <f t="shared" si="1"/>
        <v>8</v>
      </c>
      <c r="I16" s="20">
        <v>529.19000000000005</v>
      </c>
      <c r="J16" s="11">
        <f t="shared" si="0"/>
        <v>4233.5200000000004</v>
      </c>
    </row>
    <row r="17" spans="1:11" ht="40.15" customHeight="1" x14ac:dyDescent="0.25">
      <c r="A17" s="5" t="s">
        <v>67</v>
      </c>
      <c r="B17" s="32" t="s">
        <v>66</v>
      </c>
      <c r="C17" s="49">
        <v>55</v>
      </c>
      <c r="D17" s="8" t="s">
        <v>174</v>
      </c>
      <c r="E17" s="5" t="s">
        <v>39</v>
      </c>
      <c r="F17" s="5">
        <v>4</v>
      </c>
      <c r="G17" s="5">
        <v>5</v>
      </c>
      <c r="H17" s="5">
        <f t="shared" si="1"/>
        <v>20</v>
      </c>
      <c r="I17" s="20">
        <v>358.22</v>
      </c>
      <c r="J17" s="11">
        <f t="shared" si="0"/>
        <v>7164.4000000000005</v>
      </c>
    </row>
    <row r="18" spans="1:11" ht="40.15" customHeight="1" x14ac:dyDescent="0.25">
      <c r="A18" s="5" t="s">
        <v>70</v>
      </c>
      <c r="B18" s="32" t="s">
        <v>68</v>
      </c>
      <c r="C18" s="49">
        <v>51</v>
      </c>
      <c r="D18" s="8" t="s">
        <v>175</v>
      </c>
      <c r="E18" s="5" t="s">
        <v>39</v>
      </c>
      <c r="F18" s="5">
        <v>4</v>
      </c>
      <c r="G18" s="5">
        <v>6</v>
      </c>
      <c r="H18" s="5">
        <f t="shared" si="1"/>
        <v>24</v>
      </c>
      <c r="I18" s="20">
        <v>455.92</v>
      </c>
      <c r="J18" s="11">
        <f t="shared" si="0"/>
        <v>10942.08</v>
      </c>
    </row>
    <row r="19" spans="1:11" ht="40.15" customHeight="1" x14ac:dyDescent="0.25">
      <c r="A19" s="5" t="s">
        <v>76</v>
      </c>
      <c r="B19" s="32" t="s">
        <v>69</v>
      </c>
      <c r="C19" s="49">
        <v>28</v>
      </c>
      <c r="D19" s="8"/>
      <c r="E19" s="5" t="s">
        <v>39</v>
      </c>
      <c r="F19" s="5">
        <v>2</v>
      </c>
      <c r="G19" s="5">
        <v>5</v>
      </c>
      <c r="H19" s="5">
        <f t="shared" si="1"/>
        <v>10</v>
      </c>
      <c r="I19" s="20">
        <v>374.5</v>
      </c>
      <c r="J19" s="11">
        <f t="shared" si="0"/>
        <v>3745</v>
      </c>
    </row>
    <row r="20" spans="1:11" ht="40.15" customHeight="1" x14ac:dyDescent="0.25">
      <c r="A20" s="5" t="s">
        <v>84</v>
      </c>
      <c r="B20" s="32" t="s">
        <v>77</v>
      </c>
      <c r="C20" s="49">
        <v>349</v>
      </c>
      <c r="D20" s="8" t="s">
        <v>176</v>
      </c>
      <c r="E20" s="5" t="s">
        <v>39</v>
      </c>
      <c r="F20" s="5">
        <v>1</v>
      </c>
      <c r="G20" s="5">
        <v>4</v>
      </c>
      <c r="H20" s="5">
        <f t="shared" si="1"/>
        <v>4</v>
      </c>
      <c r="I20" s="20">
        <v>4057.66</v>
      </c>
      <c r="J20" s="11">
        <f t="shared" si="0"/>
        <v>16230.64</v>
      </c>
    </row>
    <row r="21" spans="1:11" ht="40.15" customHeight="1" x14ac:dyDescent="0.25">
      <c r="A21" s="4" t="s">
        <v>13</v>
      </c>
      <c r="B21" s="35" t="s">
        <v>14</v>
      </c>
      <c r="C21" s="36"/>
      <c r="D21" s="36"/>
      <c r="E21" s="36"/>
      <c r="F21" s="36"/>
      <c r="G21" s="36"/>
      <c r="H21" s="36"/>
      <c r="I21" s="36"/>
      <c r="J21" s="29"/>
    </row>
    <row r="22" spans="1:11" ht="40.15" customHeight="1" x14ac:dyDescent="0.25">
      <c r="A22" s="7"/>
      <c r="B22" s="24" t="s">
        <v>16</v>
      </c>
      <c r="C22" s="46"/>
      <c r="D22" s="24"/>
      <c r="E22" s="24"/>
      <c r="F22" s="24"/>
      <c r="G22" s="17"/>
      <c r="H22" s="17"/>
      <c r="I22" s="21"/>
      <c r="J22" s="18"/>
    </row>
    <row r="23" spans="1:11" ht="40.15" customHeight="1" x14ac:dyDescent="0.25">
      <c r="A23" s="52" t="s">
        <v>15</v>
      </c>
      <c r="B23" s="53" t="s">
        <v>119</v>
      </c>
      <c r="C23" s="52"/>
      <c r="D23" s="54" t="s">
        <v>177</v>
      </c>
      <c r="E23" s="52" t="s">
        <v>7</v>
      </c>
      <c r="F23" s="52">
        <v>7</v>
      </c>
      <c r="G23" s="52">
        <v>4</v>
      </c>
      <c r="H23" s="52">
        <v>0</v>
      </c>
      <c r="I23" s="55">
        <v>195.39</v>
      </c>
      <c r="J23" s="56">
        <f>I23*H23</f>
        <v>0</v>
      </c>
      <c r="K23" s="47"/>
    </row>
    <row r="24" spans="1:11" ht="40.15" customHeight="1" x14ac:dyDescent="0.25">
      <c r="A24" s="52" t="s">
        <v>17</v>
      </c>
      <c r="B24" s="53" t="s">
        <v>71</v>
      </c>
      <c r="C24" s="52"/>
      <c r="D24" s="54" t="s">
        <v>177</v>
      </c>
      <c r="E24" s="52" t="s">
        <v>7</v>
      </c>
      <c r="F24" s="52">
        <v>7</v>
      </c>
      <c r="G24" s="52">
        <v>4</v>
      </c>
      <c r="H24" s="52">
        <v>0</v>
      </c>
      <c r="I24" s="55">
        <v>618.74</v>
      </c>
      <c r="J24" s="56">
        <f>I24*H24</f>
        <v>0</v>
      </c>
      <c r="K24" s="47"/>
    </row>
    <row r="25" spans="1:11" ht="40.15" customHeight="1" x14ac:dyDescent="0.25">
      <c r="A25" s="5" t="s">
        <v>18</v>
      </c>
      <c r="B25" s="31" t="s">
        <v>117</v>
      </c>
      <c r="C25" s="5"/>
      <c r="D25" s="6" t="s">
        <v>161</v>
      </c>
      <c r="E25" s="5"/>
      <c r="F25" s="5">
        <v>1</v>
      </c>
      <c r="G25" s="5">
        <v>1</v>
      </c>
      <c r="H25" s="5">
        <v>1</v>
      </c>
      <c r="I25" s="20">
        <v>5000</v>
      </c>
      <c r="J25" s="12">
        <f>I25*H25*G25</f>
        <v>5000</v>
      </c>
    </row>
    <row r="26" spans="1:11" ht="84.75" customHeight="1" x14ac:dyDescent="0.25">
      <c r="A26" s="5" t="s">
        <v>19</v>
      </c>
      <c r="B26" s="31" t="s">
        <v>159</v>
      </c>
      <c r="C26" s="5">
        <v>83</v>
      </c>
      <c r="D26" s="6" t="s">
        <v>142</v>
      </c>
      <c r="E26" s="5" t="s">
        <v>7</v>
      </c>
      <c r="F26" s="5">
        <v>1</v>
      </c>
      <c r="G26" s="5">
        <v>3</v>
      </c>
      <c r="H26" s="5">
        <f>G26*F26</f>
        <v>3</v>
      </c>
      <c r="I26" s="20">
        <v>5811.57</v>
      </c>
      <c r="J26" s="11">
        <f t="shared" si="0"/>
        <v>17434.71</v>
      </c>
    </row>
    <row r="27" spans="1:11" ht="93.75" customHeight="1" x14ac:dyDescent="0.25">
      <c r="A27" s="5" t="s">
        <v>21</v>
      </c>
      <c r="B27" s="31" t="s">
        <v>158</v>
      </c>
      <c r="C27" s="5">
        <v>84</v>
      </c>
      <c r="D27" s="6" t="s">
        <v>157</v>
      </c>
      <c r="E27" s="5" t="s">
        <v>7</v>
      </c>
      <c r="F27" s="5">
        <v>7</v>
      </c>
      <c r="G27" s="5">
        <v>3</v>
      </c>
      <c r="H27" s="5">
        <f>G27*F27</f>
        <v>21</v>
      </c>
      <c r="I27" s="20">
        <v>824.36</v>
      </c>
      <c r="J27" s="11">
        <f t="shared" si="0"/>
        <v>17311.560000000001</v>
      </c>
    </row>
    <row r="28" spans="1:11" ht="40.15" customHeight="1" x14ac:dyDescent="0.25">
      <c r="A28" s="7"/>
      <c r="B28" s="50" t="s">
        <v>20</v>
      </c>
      <c r="C28" s="46"/>
      <c r="D28" s="50"/>
      <c r="E28" s="50"/>
      <c r="F28" s="50"/>
      <c r="G28" s="17"/>
      <c r="H28" s="17"/>
      <c r="I28" s="21"/>
      <c r="J28" s="18"/>
    </row>
    <row r="29" spans="1:11" ht="54" x14ac:dyDescent="0.25">
      <c r="A29" s="5" t="s">
        <v>23</v>
      </c>
      <c r="B29" s="31" t="s">
        <v>154</v>
      </c>
      <c r="C29" s="5">
        <v>373</v>
      </c>
      <c r="D29" s="6" t="s">
        <v>155</v>
      </c>
      <c r="E29" s="5" t="s">
        <v>7</v>
      </c>
      <c r="F29" s="5">
        <v>7</v>
      </c>
      <c r="G29" s="5">
        <v>4</v>
      </c>
      <c r="H29" s="5">
        <f>G29*F29</f>
        <v>28</v>
      </c>
      <c r="I29" s="20">
        <v>226.33</v>
      </c>
      <c r="J29" s="11">
        <f t="shared" si="0"/>
        <v>6337.2400000000007</v>
      </c>
    </row>
    <row r="30" spans="1:11" ht="40.15" customHeight="1" x14ac:dyDescent="0.25">
      <c r="A30" s="7"/>
      <c r="B30" s="24" t="s">
        <v>22</v>
      </c>
      <c r="C30" s="46"/>
      <c r="D30" s="24"/>
      <c r="E30" s="24"/>
      <c r="F30" s="24"/>
      <c r="G30" s="17"/>
      <c r="H30" s="17"/>
      <c r="I30" s="21"/>
      <c r="J30" s="18"/>
    </row>
    <row r="31" spans="1:11" ht="54" x14ac:dyDescent="0.25">
      <c r="A31" s="5" t="s">
        <v>25</v>
      </c>
      <c r="B31" s="31" t="s">
        <v>24</v>
      </c>
      <c r="C31" s="5"/>
      <c r="D31" s="6" t="s">
        <v>162</v>
      </c>
      <c r="E31" s="5" t="s">
        <v>163</v>
      </c>
      <c r="F31" s="5"/>
      <c r="G31" s="5"/>
      <c r="H31" s="5">
        <v>1</v>
      </c>
      <c r="I31" s="20">
        <v>15000</v>
      </c>
      <c r="J31" s="12">
        <f t="shared" si="0"/>
        <v>15000</v>
      </c>
      <c r="K31" s="51" t="s">
        <v>179</v>
      </c>
    </row>
    <row r="32" spans="1:11" ht="72" x14ac:dyDescent="0.25">
      <c r="A32" s="5" t="s">
        <v>26</v>
      </c>
      <c r="B32" s="31" t="s">
        <v>118</v>
      </c>
      <c r="C32" s="5">
        <v>102</v>
      </c>
      <c r="D32" s="6" t="s">
        <v>156</v>
      </c>
      <c r="E32" s="5" t="s">
        <v>163</v>
      </c>
      <c r="F32" s="5">
        <v>1</v>
      </c>
      <c r="G32" s="5">
        <v>1</v>
      </c>
      <c r="H32" s="5">
        <v>1</v>
      </c>
      <c r="I32" s="20">
        <v>3826.44</v>
      </c>
      <c r="J32" s="12">
        <f t="shared" si="0"/>
        <v>3826.44</v>
      </c>
    </row>
    <row r="33" spans="1:11" ht="90" x14ac:dyDescent="0.25">
      <c r="A33" s="5" t="s">
        <v>28</v>
      </c>
      <c r="B33" s="31" t="s">
        <v>160</v>
      </c>
      <c r="C33" s="5">
        <v>85</v>
      </c>
      <c r="D33" s="6" t="s">
        <v>142</v>
      </c>
      <c r="E33" s="5" t="s">
        <v>163</v>
      </c>
      <c r="F33" s="5">
        <v>1</v>
      </c>
      <c r="G33" s="5">
        <v>1</v>
      </c>
      <c r="H33" s="5">
        <v>1</v>
      </c>
      <c r="I33" s="20">
        <v>2583.8200000000002</v>
      </c>
      <c r="J33" s="12">
        <f>I33*H33*G33*F33</f>
        <v>2583.8200000000002</v>
      </c>
    </row>
    <row r="34" spans="1:11" ht="40.15" customHeight="1" x14ac:dyDescent="0.25">
      <c r="A34" s="7"/>
      <c r="B34" s="24" t="s">
        <v>27</v>
      </c>
      <c r="C34" s="46"/>
      <c r="D34" s="24"/>
      <c r="E34" s="24"/>
      <c r="F34" s="24"/>
      <c r="G34" s="17"/>
      <c r="H34" s="17"/>
      <c r="I34" s="21"/>
      <c r="J34" s="18"/>
    </row>
    <row r="35" spans="1:11" ht="36" x14ac:dyDescent="0.25">
      <c r="A35" s="5" t="s">
        <v>30</v>
      </c>
      <c r="B35" s="31" t="s">
        <v>29</v>
      </c>
      <c r="C35" s="5"/>
      <c r="D35" s="6" t="s">
        <v>153</v>
      </c>
      <c r="E35" s="5" t="s">
        <v>52</v>
      </c>
      <c r="F35" s="5" t="s">
        <v>93</v>
      </c>
      <c r="G35" s="5" t="s">
        <v>37</v>
      </c>
      <c r="H35" s="5">
        <v>1</v>
      </c>
      <c r="I35" s="20">
        <f>1800+900</f>
        <v>2700</v>
      </c>
      <c r="J35" s="12">
        <f t="shared" si="0"/>
        <v>2700</v>
      </c>
      <c r="K35" s="51" t="s">
        <v>179</v>
      </c>
    </row>
    <row r="36" spans="1:11" ht="40.15" customHeight="1" x14ac:dyDescent="0.25">
      <c r="A36" s="5" t="s">
        <v>72</v>
      </c>
      <c r="B36" s="31" t="s">
        <v>85</v>
      </c>
      <c r="C36" s="5"/>
      <c r="D36" s="6" t="s">
        <v>152</v>
      </c>
      <c r="E36" s="5" t="s">
        <v>38</v>
      </c>
      <c r="F36" s="5">
        <v>1</v>
      </c>
      <c r="G36" s="5">
        <v>1</v>
      </c>
      <c r="H36" s="5">
        <v>6</v>
      </c>
      <c r="I36" s="20">
        <v>330</v>
      </c>
      <c r="J36" s="12">
        <f t="shared" si="0"/>
        <v>1980</v>
      </c>
      <c r="K36" s="51" t="s">
        <v>180</v>
      </c>
    </row>
    <row r="37" spans="1:11" ht="40.15" customHeight="1" x14ac:dyDescent="0.25">
      <c r="A37" s="5" t="s">
        <v>31</v>
      </c>
      <c r="B37" s="31" t="s">
        <v>48</v>
      </c>
      <c r="C37" s="5">
        <v>337</v>
      </c>
      <c r="D37" s="6" t="s">
        <v>151</v>
      </c>
      <c r="E37" s="5" t="s">
        <v>38</v>
      </c>
      <c r="F37" s="5">
        <v>10</v>
      </c>
      <c r="G37" s="5">
        <v>1</v>
      </c>
      <c r="H37" s="5">
        <v>10</v>
      </c>
      <c r="I37" s="20">
        <v>62.4</v>
      </c>
      <c r="J37" s="12">
        <f t="shared" si="0"/>
        <v>624</v>
      </c>
    </row>
    <row r="38" spans="1:11" ht="40.15" customHeight="1" x14ac:dyDescent="0.25">
      <c r="A38" s="5" t="s">
        <v>32</v>
      </c>
      <c r="B38" s="43" t="s">
        <v>149</v>
      </c>
      <c r="C38" s="5">
        <v>69</v>
      </c>
      <c r="D38" s="6" t="s">
        <v>150</v>
      </c>
      <c r="E38" s="5" t="s">
        <v>38</v>
      </c>
      <c r="F38" s="5">
        <v>1</v>
      </c>
      <c r="G38" s="5">
        <v>3</v>
      </c>
      <c r="H38" s="5">
        <v>3</v>
      </c>
      <c r="I38" s="20">
        <v>508.02</v>
      </c>
      <c r="J38" s="12">
        <f t="shared" si="0"/>
        <v>1524.06</v>
      </c>
    </row>
    <row r="39" spans="1:11" ht="40.15" customHeight="1" x14ac:dyDescent="0.25">
      <c r="A39" s="5" t="s">
        <v>33</v>
      </c>
      <c r="B39" s="31" t="s">
        <v>123</v>
      </c>
      <c r="C39" s="5">
        <v>256</v>
      </c>
      <c r="D39" s="6" t="s">
        <v>145</v>
      </c>
      <c r="E39" s="5" t="s">
        <v>113</v>
      </c>
      <c r="F39" s="5"/>
      <c r="G39" s="5"/>
      <c r="H39" s="5">
        <v>80</v>
      </c>
      <c r="I39" s="20">
        <v>911.83</v>
      </c>
      <c r="J39" s="12">
        <f t="shared" si="0"/>
        <v>72946.400000000009</v>
      </c>
    </row>
    <row r="40" spans="1:11" ht="54" x14ac:dyDescent="0.25">
      <c r="A40" s="5" t="s">
        <v>34</v>
      </c>
      <c r="B40" s="31" t="s">
        <v>146</v>
      </c>
      <c r="C40" s="5">
        <v>354</v>
      </c>
      <c r="D40" s="6" t="s">
        <v>148</v>
      </c>
      <c r="E40" s="5" t="s">
        <v>147</v>
      </c>
      <c r="F40" s="5">
        <v>4</v>
      </c>
      <c r="G40" s="5">
        <v>2</v>
      </c>
      <c r="H40" s="5">
        <v>8</v>
      </c>
      <c r="I40" s="20">
        <v>1621.76</v>
      </c>
      <c r="J40" s="12">
        <f t="shared" si="0"/>
        <v>12974.08</v>
      </c>
    </row>
    <row r="41" spans="1:11" ht="40.15" customHeight="1" x14ac:dyDescent="0.25">
      <c r="A41" s="7"/>
      <c r="B41" s="24" t="s">
        <v>80</v>
      </c>
      <c r="C41" s="46"/>
      <c r="D41" s="24"/>
      <c r="E41" s="24"/>
      <c r="F41" s="24"/>
      <c r="G41" s="17"/>
      <c r="H41" s="17"/>
      <c r="I41" s="21"/>
      <c r="J41" s="18"/>
    </row>
    <row r="42" spans="1:11" ht="108" x14ac:dyDescent="0.25">
      <c r="A42" s="5" t="s">
        <v>96</v>
      </c>
      <c r="B42" s="43" t="s">
        <v>141</v>
      </c>
      <c r="C42" s="5">
        <v>281</v>
      </c>
      <c r="D42" s="6" t="s">
        <v>140</v>
      </c>
      <c r="E42" s="5" t="s">
        <v>7</v>
      </c>
      <c r="F42" s="5" t="s">
        <v>78</v>
      </c>
      <c r="G42" s="5" t="s">
        <v>45</v>
      </c>
      <c r="H42" s="5">
        <v>50</v>
      </c>
      <c r="I42" s="20">
        <v>65.8</v>
      </c>
      <c r="J42" s="11">
        <f t="shared" si="0"/>
        <v>3290</v>
      </c>
    </row>
    <row r="43" spans="1:11" ht="72" x14ac:dyDescent="0.25">
      <c r="A43" s="5" t="s">
        <v>97</v>
      </c>
      <c r="B43" s="43" t="s">
        <v>143</v>
      </c>
      <c r="C43" s="5">
        <v>85</v>
      </c>
      <c r="D43" s="6" t="s">
        <v>142</v>
      </c>
      <c r="E43" s="5" t="s">
        <v>7</v>
      </c>
      <c r="F43" s="5" t="s">
        <v>78</v>
      </c>
      <c r="G43" s="5" t="s">
        <v>45</v>
      </c>
      <c r="H43" s="5">
        <v>1</v>
      </c>
      <c r="I43" s="20">
        <v>2583.8200000000002</v>
      </c>
      <c r="J43" s="11">
        <f t="shared" si="0"/>
        <v>2583.8200000000002</v>
      </c>
    </row>
    <row r="44" spans="1:11" ht="40.15" customHeight="1" x14ac:dyDescent="0.25">
      <c r="A44" s="5" t="s">
        <v>124</v>
      </c>
      <c r="B44" s="31" t="s">
        <v>114</v>
      </c>
      <c r="C44" s="5"/>
      <c r="D44" s="6"/>
      <c r="E44" s="5"/>
      <c r="F44" s="5">
        <v>1</v>
      </c>
      <c r="G44" s="5">
        <v>1</v>
      </c>
      <c r="H44" s="5">
        <v>1</v>
      </c>
      <c r="I44" s="20">
        <v>15000</v>
      </c>
      <c r="J44" s="12">
        <v>15000</v>
      </c>
    </row>
    <row r="45" spans="1:11" ht="40.15" customHeight="1" x14ac:dyDescent="0.25">
      <c r="A45" s="7"/>
      <c r="B45" s="24" t="s">
        <v>94</v>
      </c>
      <c r="C45" s="46"/>
      <c r="D45" s="24"/>
      <c r="E45" s="24"/>
      <c r="F45" s="24"/>
      <c r="G45" s="17"/>
      <c r="H45" s="17"/>
      <c r="I45" s="21"/>
      <c r="J45" s="18"/>
    </row>
    <row r="46" spans="1:11" ht="40.15" customHeight="1" x14ac:dyDescent="0.25">
      <c r="A46" s="5" t="s">
        <v>98</v>
      </c>
      <c r="B46" s="43" t="s">
        <v>134</v>
      </c>
      <c r="C46" s="5">
        <v>220</v>
      </c>
      <c r="D46" s="6" t="s">
        <v>133</v>
      </c>
      <c r="E46" s="5" t="s">
        <v>38</v>
      </c>
      <c r="F46" s="5" t="s">
        <v>109</v>
      </c>
      <c r="G46" s="5" t="s">
        <v>45</v>
      </c>
      <c r="H46" s="5">
        <v>750</v>
      </c>
      <c r="I46" s="20">
        <v>4.07</v>
      </c>
      <c r="J46" s="12">
        <f t="shared" si="0"/>
        <v>3052.5</v>
      </c>
    </row>
    <row r="47" spans="1:11" ht="40.15" customHeight="1" x14ac:dyDescent="0.25">
      <c r="A47" s="5" t="s">
        <v>125</v>
      </c>
      <c r="B47" s="31" t="s">
        <v>95</v>
      </c>
      <c r="C47" s="5"/>
      <c r="D47" s="6" t="s">
        <v>144</v>
      </c>
      <c r="E47" s="5" t="s">
        <v>38</v>
      </c>
      <c r="F47" s="5" t="s">
        <v>109</v>
      </c>
      <c r="G47" s="5" t="s">
        <v>45</v>
      </c>
      <c r="H47" s="5">
        <v>800</v>
      </c>
      <c r="I47" s="20">
        <v>0.45</v>
      </c>
      <c r="J47" s="12">
        <f t="shared" si="0"/>
        <v>360</v>
      </c>
      <c r="K47" s="51" t="s">
        <v>181</v>
      </c>
    </row>
    <row r="48" spans="1:11" s="23" customFormat="1" ht="40.15" customHeight="1" x14ac:dyDescent="0.25">
      <c r="A48" s="5" t="s">
        <v>126</v>
      </c>
      <c r="B48" s="31" t="s">
        <v>121</v>
      </c>
      <c r="C48" s="5">
        <v>222</v>
      </c>
      <c r="D48" s="6" t="s">
        <v>138</v>
      </c>
      <c r="E48" s="5" t="s">
        <v>38</v>
      </c>
      <c r="F48" s="5" t="s">
        <v>109</v>
      </c>
      <c r="G48" s="5" t="s">
        <v>45</v>
      </c>
      <c r="H48" s="5">
        <v>800</v>
      </c>
      <c r="I48" s="20">
        <v>17.260000000000002</v>
      </c>
      <c r="J48" s="12">
        <f t="shared" ref="J48:J49" si="2">I48*H48</f>
        <v>13808.000000000002</v>
      </c>
      <c r="K48" s="47"/>
    </row>
    <row r="49" spans="1:22" s="23" customFormat="1" ht="40.15" customHeight="1" x14ac:dyDescent="0.25">
      <c r="A49" s="5" t="s">
        <v>99</v>
      </c>
      <c r="B49" s="31" t="s">
        <v>122</v>
      </c>
      <c r="C49" s="5">
        <v>223</v>
      </c>
      <c r="D49" s="6" t="s">
        <v>139</v>
      </c>
      <c r="E49" s="5" t="s">
        <v>38</v>
      </c>
      <c r="F49" s="5" t="s">
        <v>109</v>
      </c>
      <c r="G49" s="5" t="s">
        <v>45</v>
      </c>
      <c r="H49" s="5">
        <v>800</v>
      </c>
      <c r="I49" s="20">
        <v>7.33</v>
      </c>
      <c r="J49" s="12">
        <f t="shared" si="2"/>
        <v>5864</v>
      </c>
      <c r="K49" s="47"/>
    </row>
    <row r="50" spans="1:22" ht="40.15" customHeight="1" x14ac:dyDescent="0.25">
      <c r="A50" s="7"/>
      <c r="B50" s="24" t="s">
        <v>79</v>
      </c>
      <c r="C50" s="46"/>
      <c r="D50" s="24"/>
      <c r="E50" s="24"/>
      <c r="F50" s="24"/>
      <c r="G50" s="17"/>
      <c r="H50" s="17"/>
      <c r="I50" s="21"/>
      <c r="J50" s="18"/>
    </row>
    <row r="51" spans="1:22" ht="27.75" customHeight="1" x14ac:dyDescent="0.25">
      <c r="A51" s="5" t="s">
        <v>127</v>
      </c>
      <c r="B51" s="31" t="s">
        <v>86</v>
      </c>
      <c r="C51" s="5">
        <v>386</v>
      </c>
      <c r="D51" s="6" t="s">
        <v>137</v>
      </c>
      <c r="E51" s="5" t="s">
        <v>113</v>
      </c>
      <c r="F51" s="5">
        <v>1</v>
      </c>
      <c r="G51" s="5">
        <v>1</v>
      </c>
      <c r="H51" s="5">
        <v>15</v>
      </c>
      <c r="I51" s="20">
        <v>301.23</v>
      </c>
      <c r="J51" s="11">
        <f t="shared" si="0"/>
        <v>4518.4500000000007</v>
      </c>
      <c r="V51" t="s">
        <v>130</v>
      </c>
    </row>
    <row r="52" spans="1:22" ht="27.75" customHeight="1" x14ac:dyDescent="0.25">
      <c r="A52" s="5" t="s">
        <v>100</v>
      </c>
      <c r="B52" s="31" t="s">
        <v>87</v>
      </c>
      <c r="C52" s="5">
        <v>386</v>
      </c>
      <c r="D52" s="6" t="s">
        <v>137</v>
      </c>
      <c r="E52" s="5" t="s">
        <v>113</v>
      </c>
      <c r="F52" s="5">
        <v>1</v>
      </c>
      <c r="G52" s="5">
        <v>1</v>
      </c>
      <c r="H52" s="5">
        <v>15</v>
      </c>
      <c r="I52" s="20">
        <v>301.23</v>
      </c>
      <c r="J52" s="11">
        <f t="shared" si="0"/>
        <v>4518.4500000000007</v>
      </c>
    </row>
    <row r="53" spans="1:22" ht="27.75" customHeight="1" x14ac:dyDescent="0.25">
      <c r="A53" s="5" t="s">
        <v>101</v>
      </c>
      <c r="B53" s="31" t="s">
        <v>88</v>
      </c>
      <c r="C53" s="5">
        <v>386</v>
      </c>
      <c r="D53" s="6" t="s">
        <v>137</v>
      </c>
      <c r="E53" s="5" t="s">
        <v>113</v>
      </c>
      <c r="F53" s="5">
        <v>4</v>
      </c>
      <c r="G53" s="5">
        <v>1</v>
      </c>
      <c r="H53" s="5">
        <v>4</v>
      </c>
      <c r="I53" s="20">
        <v>300</v>
      </c>
      <c r="J53" s="12">
        <f t="shared" si="0"/>
        <v>1200</v>
      </c>
    </row>
    <row r="54" spans="1:22" ht="27.75" customHeight="1" x14ac:dyDescent="0.25">
      <c r="A54" s="5" t="s">
        <v>102</v>
      </c>
      <c r="B54" s="31" t="s">
        <v>89</v>
      </c>
      <c r="C54" s="5">
        <v>386</v>
      </c>
      <c r="D54" s="6" t="s">
        <v>137</v>
      </c>
      <c r="E54" s="5" t="s">
        <v>113</v>
      </c>
      <c r="F54" s="5">
        <v>1</v>
      </c>
      <c r="G54" s="5">
        <v>1</v>
      </c>
      <c r="H54" s="5">
        <v>15</v>
      </c>
      <c r="I54" s="20">
        <v>301.23</v>
      </c>
      <c r="J54" s="12">
        <f t="shared" si="0"/>
        <v>4518.4500000000007</v>
      </c>
    </row>
    <row r="55" spans="1:22" ht="27.75" customHeight="1" x14ac:dyDescent="0.25">
      <c r="A55" s="5" t="s">
        <v>103</v>
      </c>
      <c r="B55" s="31" t="s">
        <v>92</v>
      </c>
      <c r="C55" s="5">
        <v>256</v>
      </c>
      <c r="D55" s="6" t="s">
        <v>136</v>
      </c>
      <c r="E55" s="5" t="s">
        <v>113</v>
      </c>
      <c r="F55" s="5">
        <v>1</v>
      </c>
      <c r="G55" s="5">
        <v>1</v>
      </c>
      <c r="H55" s="5">
        <v>20</v>
      </c>
      <c r="I55" s="20">
        <v>911.83</v>
      </c>
      <c r="J55" s="12">
        <f t="shared" si="0"/>
        <v>18236.600000000002</v>
      </c>
    </row>
    <row r="56" spans="1:22" ht="27.75" customHeight="1" x14ac:dyDescent="0.25">
      <c r="A56" s="5" t="s">
        <v>104</v>
      </c>
      <c r="B56" s="31" t="s">
        <v>90</v>
      </c>
      <c r="C56" s="5">
        <v>386</v>
      </c>
      <c r="D56" s="6" t="s">
        <v>137</v>
      </c>
      <c r="E56" s="5" t="s">
        <v>113</v>
      </c>
      <c r="F56" s="5">
        <v>1</v>
      </c>
      <c r="G56" s="5">
        <v>1</v>
      </c>
      <c r="H56" s="5">
        <v>15</v>
      </c>
      <c r="I56" s="20">
        <v>301.23</v>
      </c>
      <c r="J56" s="12">
        <f t="shared" si="0"/>
        <v>4518.4500000000007</v>
      </c>
    </row>
    <row r="57" spans="1:22" ht="27.75" customHeight="1" x14ac:dyDescent="0.25">
      <c r="A57" s="38" t="s">
        <v>105</v>
      </c>
      <c r="B57" s="43" t="s">
        <v>91</v>
      </c>
      <c r="C57" s="38"/>
      <c r="D57" s="44"/>
      <c r="E57" s="38" t="s">
        <v>113</v>
      </c>
      <c r="F57" s="38">
        <v>1</v>
      </c>
      <c r="G57" s="38">
        <v>1</v>
      </c>
      <c r="H57" s="38">
        <v>0</v>
      </c>
      <c r="I57" s="27">
        <v>911.83</v>
      </c>
      <c r="J57" s="45">
        <f t="shared" si="0"/>
        <v>0</v>
      </c>
      <c r="K57" s="47" t="s">
        <v>131</v>
      </c>
    </row>
    <row r="58" spans="1:22" ht="40.15" customHeight="1" x14ac:dyDescent="0.25">
      <c r="A58" s="7"/>
      <c r="B58" s="24" t="s">
        <v>35</v>
      </c>
      <c r="C58" s="46"/>
      <c r="D58" s="24"/>
      <c r="E58" s="24"/>
      <c r="F58" s="24"/>
      <c r="G58" s="17"/>
      <c r="H58" s="17"/>
      <c r="I58" s="21"/>
      <c r="J58" s="18"/>
    </row>
    <row r="59" spans="1:22" ht="40.15" customHeight="1" x14ac:dyDescent="0.25">
      <c r="A59" s="5" t="s">
        <v>106</v>
      </c>
      <c r="B59" s="31" t="s">
        <v>73</v>
      </c>
      <c r="C59" s="5"/>
      <c r="D59" s="6"/>
      <c r="E59" s="5" t="s">
        <v>74</v>
      </c>
      <c r="F59" s="5">
        <v>1</v>
      </c>
      <c r="G59" s="5" t="s">
        <v>75</v>
      </c>
      <c r="H59" s="5">
        <v>1</v>
      </c>
      <c r="I59" s="20">
        <v>3500</v>
      </c>
      <c r="J59" s="12">
        <f>I59*H59</f>
        <v>3500</v>
      </c>
      <c r="K59" s="51" t="s">
        <v>179</v>
      </c>
    </row>
    <row r="60" spans="1:22" ht="40.15" customHeight="1" x14ac:dyDescent="0.25">
      <c r="A60" s="5" t="s">
        <v>128</v>
      </c>
      <c r="B60" s="31" t="s">
        <v>81</v>
      </c>
      <c r="C60" s="5">
        <v>5</v>
      </c>
      <c r="D60" s="6" t="s">
        <v>182</v>
      </c>
      <c r="E60" s="5" t="s">
        <v>74</v>
      </c>
      <c r="F60" s="5">
        <v>1</v>
      </c>
      <c r="G60" s="5" t="s">
        <v>75</v>
      </c>
      <c r="H60" s="5">
        <v>1</v>
      </c>
      <c r="I60" s="20">
        <v>13386.76</v>
      </c>
      <c r="J60" s="12">
        <f t="shared" si="0"/>
        <v>13386.76</v>
      </c>
    </row>
    <row r="61" spans="1:22" ht="40.15" customHeight="1" x14ac:dyDescent="0.25">
      <c r="A61" s="5" t="s">
        <v>107</v>
      </c>
      <c r="B61" s="31" t="s">
        <v>36</v>
      </c>
      <c r="C61" s="5"/>
      <c r="D61" s="6"/>
      <c r="E61" s="5" t="s">
        <v>74</v>
      </c>
      <c r="F61" s="5">
        <v>1</v>
      </c>
      <c r="G61" s="5" t="s">
        <v>75</v>
      </c>
      <c r="H61" s="5">
        <v>1</v>
      </c>
      <c r="I61" s="12">
        <v>2232.19</v>
      </c>
      <c r="J61" s="12">
        <f t="shared" si="0"/>
        <v>2232.19</v>
      </c>
      <c r="K61" s="51" t="s">
        <v>179</v>
      </c>
    </row>
    <row r="62" spans="1:22" ht="40.15" customHeight="1" x14ac:dyDescent="0.25">
      <c r="A62" s="5" t="s">
        <v>129</v>
      </c>
      <c r="B62" s="31" t="s">
        <v>82</v>
      </c>
      <c r="C62" s="5"/>
      <c r="D62" s="6"/>
      <c r="E62" s="5" t="s">
        <v>74</v>
      </c>
      <c r="F62" s="5">
        <v>1</v>
      </c>
      <c r="G62" s="5" t="s">
        <v>75</v>
      </c>
      <c r="H62" s="5">
        <v>1</v>
      </c>
      <c r="I62" s="12">
        <v>2600</v>
      </c>
      <c r="J62" s="12">
        <f t="shared" si="0"/>
        <v>2600</v>
      </c>
      <c r="K62" s="51" t="s">
        <v>179</v>
      </c>
    </row>
    <row r="63" spans="1:22" ht="40.15" customHeight="1" x14ac:dyDescent="0.25">
      <c r="A63" s="4" t="s">
        <v>8</v>
      </c>
      <c r="B63" s="28" t="s">
        <v>115</v>
      </c>
      <c r="C63" s="29"/>
      <c r="D63" s="29"/>
      <c r="E63" s="29"/>
      <c r="F63" s="29"/>
      <c r="G63" s="29"/>
      <c r="H63" s="29"/>
      <c r="I63" s="29"/>
      <c r="J63" s="29"/>
    </row>
    <row r="64" spans="1:22" ht="62.25" customHeight="1" x14ac:dyDescent="0.25">
      <c r="A64" s="5" t="s">
        <v>108</v>
      </c>
      <c r="B64" s="31" t="s">
        <v>110</v>
      </c>
      <c r="C64" s="5"/>
      <c r="D64" s="6" t="s">
        <v>132</v>
      </c>
      <c r="E64" s="5" t="s">
        <v>116</v>
      </c>
      <c r="F64" s="5">
        <v>750</v>
      </c>
      <c r="G64" s="5">
        <v>1</v>
      </c>
      <c r="H64" s="5">
        <v>750</v>
      </c>
      <c r="I64" s="20">
        <v>40</v>
      </c>
      <c r="J64" s="12">
        <f>I64*H64</f>
        <v>30000</v>
      </c>
      <c r="K64" s="51" t="s">
        <v>179</v>
      </c>
    </row>
    <row r="65" spans="1:11" ht="64.5" customHeight="1" x14ac:dyDescent="0.25">
      <c r="A65" s="5" t="s">
        <v>129</v>
      </c>
      <c r="B65" s="31" t="s">
        <v>120</v>
      </c>
      <c r="C65" s="5"/>
      <c r="D65" s="5" t="s">
        <v>184</v>
      </c>
      <c r="E65" s="5" t="s">
        <v>116</v>
      </c>
      <c r="F65" s="5">
        <v>750</v>
      </c>
      <c r="G65" s="5">
        <v>1</v>
      </c>
      <c r="H65" s="5">
        <v>750</v>
      </c>
      <c r="I65" s="20">
        <v>40</v>
      </c>
      <c r="J65" s="12">
        <f t="shared" ref="J65" si="3">I65*H65</f>
        <v>30000</v>
      </c>
      <c r="K65" s="51" t="s">
        <v>183</v>
      </c>
    </row>
  </sheetData>
  <mergeCells count="3">
    <mergeCell ref="B2:I2"/>
    <mergeCell ref="B5:I5"/>
    <mergeCell ref="B21:I21"/>
  </mergeCells>
  <phoneticPr fontId="8" type="noConversion"/>
  <pageMargins left="0.511811024" right="0.511811024" top="0.78740157499999996" bottom="0.78740157499999996" header="0.31496062000000002" footer="0.31496062000000002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4EFB0D30E82A4EA181F41EBC69504B" ma:contentTypeVersion="9" ma:contentTypeDescription="Crie um novo documento." ma:contentTypeScope="" ma:versionID="30b55097a61533ff347240ed9aa68786">
  <xsd:schema xmlns:xsd="http://www.w3.org/2001/XMLSchema" xmlns:xs="http://www.w3.org/2001/XMLSchema" xmlns:p="http://schemas.microsoft.com/office/2006/metadata/properties" xmlns:ns2="fb041203-abcf-4d87-ac05-f10722ee5f48" targetNamespace="http://schemas.microsoft.com/office/2006/metadata/properties" ma:root="true" ma:fieldsID="e37d6a74e045acac409c028ad90276f6" ns2:_="">
    <xsd:import namespace="fb041203-abcf-4d87-ac05-f10722ee5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41203-abcf-4d87-ac05-f10722ee5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A40379-5ED0-41EB-AFCD-8759F6FF8E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22D14D-79C0-4A90-996D-3E7192CB55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12BE00-0315-456C-848E-BF6E22DC5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041203-abcf-4d87-ac05-f10722ee5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TABELA PARA TR</vt:lpstr>
      <vt:lpstr>'TABELA PARA TR'!_Hlk141695428</vt:lpstr>
      <vt:lpstr>'TABELA PARA TR'!_Hlk141695451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Midila Paste</dc:creator>
  <cp:lastModifiedBy>Diego Guterra Pinheiro</cp:lastModifiedBy>
  <cp:lastPrinted>2025-06-04T19:20:03Z</cp:lastPrinted>
  <dcterms:created xsi:type="dcterms:W3CDTF">2025-06-02T17:56:06Z</dcterms:created>
  <dcterms:modified xsi:type="dcterms:W3CDTF">2025-06-26T14:59:13Z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0x010100BA4EFB0D30E82A4EA181F41EBC69504B</vt:lpwstr>
  </property>
</Properties>
</file>